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Nové/"/>
    </mc:Choice>
  </mc:AlternateContent>
  <xr:revisionPtr revIDLastSave="0" documentId="8_{B7473F80-5F19-4317-B8DE-FE5308750AFC}" xr6:coauthVersionLast="47" xr6:coauthVersionMax="47" xr10:uidLastSave="{00000000-0000-0000-0000-000000000000}"/>
  <bookViews>
    <workbookView xWindow="-108" yWindow="-108" windowWidth="23256" windowHeight="12456" tabRatio="705" activeTab="1" xr2:uid="{00000000-000D-0000-FFFF-FFFF00000000}"/>
  </bookViews>
  <sheets>
    <sheet name="Wavin TS voda" sheetId="3" r:id="rId1"/>
    <sheet name="Wavin TS kanál" sheetId="4" r:id="rId2"/>
  </sheets>
  <definedNames>
    <definedName name="_xlnm._FilterDatabase" localSheetId="1" hidden="1">'Wavin TS kanál'!$A$13:$E$48</definedName>
    <definedName name="_xlnm._FilterDatabase" localSheetId="0" hidden="1">'Wavin TS voda'!$A$13:$E$53</definedName>
    <definedName name="Koala" localSheetId="1">#REF!</definedName>
    <definedName name="Koala" localSheetId="0">#REF!</definedName>
    <definedName name="Koala">#REF!</definedName>
    <definedName name="_xlnm.Print_Titles" localSheetId="1">'Wavin TS kanál'!$1:$15</definedName>
    <definedName name="_xlnm.Print_Titles" localSheetId="0">'Wavin TS voda'!$1:$15</definedName>
    <definedName name="_xlnm.Print_Area" localSheetId="1">'Wavin TS kanál'!$A:$E</definedName>
    <definedName name="_xlnm.Print_Area" localSheetId="0">'Wavin TS voda'!$A:$E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4" l="1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1" i="4"/>
  <c r="E19" i="4"/>
  <c r="E23" i="4"/>
  <c r="E22" i="4"/>
  <c r="E20" i="4"/>
  <c r="E18" i="4"/>
  <c r="E17" i="4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4"/>
  <c r="E16" i="3"/>
</calcChain>
</file>

<file path=xl/sharedStrings.xml><?xml version="1.0" encoding="utf-8"?>
<sst xmlns="http://schemas.openxmlformats.org/spreadsheetml/2006/main" count="146" uniqueCount="138">
  <si>
    <t>Názov tovaru</t>
  </si>
  <si>
    <t>Kat. kód</t>
  </si>
  <si>
    <t>Po zľave [EUR]</t>
  </si>
  <si>
    <t>Ceny sú uvedené bez DPH</t>
  </si>
  <si>
    <t>Rabat :</t>
  </si>
  <si>
    <t>VP503043W</t>
  </si>
  <si>
    <t>VP503053W</t>
  </si>
  <si>
    <t>VP503062W</t>
  </si>
  <si>
    <t>VP503073W</t>
  </si>
  <si>
    <t>VP503072W</t>
  </si>
  <si>
    <t>VP503093W</t>
  </si>
  <si>
    <t>VP503102W</t>
  </si>
  <si>
    <t>VP503112W</t>
  </si>
  <si>
    <t>VP503122W</t>
  </si>
  <si>
    <t>VP503142W</t>
  </si>
  <si>
    <t>VP503152W</t>
  </si>
  <si>
    <t>VP503162W</t>
  </si>
  <si>
    <t>VP503172W</t>
  </si>
  <si>
    <t>VP503182W</t>
  </si>
  <si>
    <t>VP503202W</t>
  </si>
  <si>
    <t>VP503212W</t>
  </si>
  <si>
    <t>VP503222W</t>
  </si>
  <si>
    <t>VP503083W</t>
  </si>
  <si>
    <t>VP503082W</t>
  </si>
  <si>
    <t>VP603172W</t>
  </si>
  <si>
    <t>VP603182W</t>
  </si>
  <si>
    <t>VP603192W</t>
  </si>
  <si>
    <t>VP603202W</t>
  </si>
  <si>
    <t>VP603212W</t>
  </si>
  <si>
    <t>VP603222W</t>
  </si>
  <si>
    <t>VP503033W</t>
  </si>
  <si>
    <t>VP603232W</t>
  </si>
  <si>
    <t>VP503063W</t>
  </si>
  <si>
    <t>VP503092W</t>
  </si>
  <si>
    <t>VP503192W</t>
  </si>
  <si>
    <t>VP603162W</t>
  </si>
  <si>
    <t>KP503062W</t>
  </si>
  <si>
    <t>KP503073W</t>
  </si>
  <si>
    <t>KP503093W</t>
  </si>
  <si>
    <t>KP503092W</t>
  </si>
  <si>
    <t>KP503102W</t>
  </si>
  <si>
    <t>KP503112W</t>
  </si>
  <si>
    <t>KP503122W</t>
  </si>
  <si>
    <t>KP503142W</t>
  </si>
  <si>
    <t>KP503152W</t>
  </si>
  <si>
    <t>KP503162W</t>
  </si>
  <si>
    <t>KP503172W</t>
  </si>
  <si>
    <t>KP503182W</t>
  </si>
  <si>
    <t>KP503192W</t>
  </si>
  <si>
    <t>KP503202W</t>
  </si>
  <si>
    <t>KP503212W</t>
  </si>
  <si>
    <t>KP503222W</t>
  </si>
  <si>
    <t>KP503083W</t>
  </si>
  <si>
    <t>KP503082W</t>
  </si>
  <si>
    <t>KP603162W</t>
  </si>
  <si>
    <t>KP603172W</t>
  </si>
  <si>
    <t>KP603182W</t>
  </si>
  <si>
    <t>KP603202W</t>
  </si>
  <si>
    <t>KP603212W</t>
  </si>
  <si>
    <t>KP603222W</t>
  </si>
  <si>
    <t>KP503053W</t>
  </si>
  <si>
    <t>KP503063W</t>
  </si>
  <si>
    <t>KP603192W</t>
  </si>
  <si>
    <t>Obj. kód</t>
  </si>
  <si>
    <t>Cenník [EUR/m]</t>
  </si>
  <si>
    <t>Materiál :PE 100RC s certifikátom PAS 1075</t>
  </si>
  <si>
    <t>Wavin TS voda  SDR11 32x3,0x100 m</t>
  </si>
  <si>
    <t>Wavin TS voda  SDR11 40x3,7x100 m</t>
  </si>
  <si>
    <t>Wavin TS voda  SDR11 50x4,6x100 m</t>
  </si>
  <si>
    <t>Wavin TS voda  SDR11 63x5,8x100 m</t>
  </si>
  <si>
    <t>Wavin TS voda  SDR11 75x6,8x100 m</t>
  </si>
  <si>
    <t>Wavin TS voda  SDR11 90x8,2x100 m</t>
  </si>
  <si>
    <t>Wavin TS voda  SDR11 110x10,0x100 m</t>
  </si>
  <si>
    <t>Wavin TS voda  SDR11 63x5,8x12 m</t>
  </si>
  <si>
    <t>Wavin TS voda  SDR11 75x6,8x12 m</t>
  </si>
  <si>
    <t>Wavin TS voda  SDR11 90x8,2x12 m</t>
  </si>
  <si>
    <t>Wavin TS voda  SDR11 110x10,0x12 m</t>
  </si>
  <si>
    <t>Wavin TS voda  SDR11 125x11,4x12 m</t>
  </si>
  <si>
    <t>Wavin TS voda  SDR11 140x12,7x12 m</t>
  </si>
  <si>
    <t>Wavin TS voda  SDR11 160x14,6x12 m</t>
  </si>
  <si>
    <t>Wavin TS voda  SDR11 180x16,4x12 m</t>
  </si>
  <si>
    <t>Wavin TS voda  SDR11 200x18,4x12 m</t>
  </si>
  <si>
    <t>Wavin TS voda  SDR11 225x20,5x12 m</t>
  </si>
  <si>
    <t>Wavin TS voda  SDR11 250x22,7x12 m</t>
  </si>
  <si>
    <t>Wavin TS voda  SDR11 280x25,4x12 m</t>
  </si>
  <si>
    <t>Wavin TS voda  SDR11 315x28,6x12 m</t>
  </si>
  <si>
    <t>Wavin TS voda  SDR11 355x32,2x12 m</t>
  </si>
  <si>
    <t>Wavin TS voda  SDR11 400x36,3x12 m</t>
  </si>
  <si>
    <t>Wavin TS voda  SDR11 450x40,9x12 m</t>
  </si>
  <si>
    <t>Wavin TS voda  SDR17 110x6,6x12 m</t>
  </si>
  <si>
    <t>Wavin TS voda  SDR17 125x7,4x12 m</t>
  </si>
  <si>
    <t>Wavin TS voda  SDR17 140x8,3x12 m</t>
  </si>
  <si>
    <t>Wavin TS voda  SDR17 160x9,5x12 m</t>
  </si>
  <si>
    <t>Wavin TS voda  SDR17 180x10,7x12 m</t>
  </si>
  <si>
    <t>Wavin TS voda  SDR17 200x11,9x12 m</t>
  </si>
  <si>
    <t>Wavin TS voda  SDR17 225x13,4x12 m</t>
  </si>
  <si>
    <t>Wavin TS voda  SDR17 250x14,8x12 m</t>
  </si>
  <si>
    <t>Wavin TS voda  SDR17 280x16,6x12 m</t>
  </si>
  <si>
    <t>Wavin TS voda  SDR17 315x18,7x12 m</t>
  </si>
  <si>
    <t>Wavin TS voda  SDR17 355x21,1x12 m</t>
  </si>
  <si>
    <t>Wavin TS voda  SDR17 400x23,7x12 m</t>
  </si>
  <si>
    <t>Wavin TS voda  SDR17 450x26,7x12 m</t>
  </si>
  <si>
    <t>Wavin TS voda  SDR17 500x29,7x12 m</t>
  </si>
  <si>
    <t>Wavin TS kanál  SDR11 40x3,7x100 m</t>
  </si>
  <si>
    <t>Wavin TS kanál  SDR11 50x4,6x100 m</t>
  </si>
  <si>
    <t>Wavin TS kanál  SDR11 63x5,8x100 m</t>
  </si>
  <si>
    <t>Wavin TS kanál  SDR11 75x6,8x100 m</t>
  </si>
  <si>
    <t>Wavin TS kanál  SDR11 90x8,2x100 m</t>
  </si>
  <si>
    <t>Wavin TS kanál  SDR11 110x10,0x100 m</t>
  </si>
  <si>
    <t>Wavin TS kanál  SDR11 63x5,8x12 m</t>
  </si>
  <si>
    <t>Wavin TS kanál  SDR11 90x8,2x12 m</t>
  </si>
  <si>
    <t>Wavin TS kanál  SDR11 110x10,0x12 m</t>
  </si>
  <si>
    <t>Wavin TS kanál  SDR11 125x11,4x12 m</t>
  </si>
  <si>
    <t>Wavin TS kanál  SDR11 140x12,7x12 m</t>
  </si>
  <si>
    <t>Wavin TS kanál  SDR11 160x14,6x12 m</t>
  </si>
  <si>
    <t>Wavin TS kanál  SDR11 180x16,4x12 m</t>
  </si>
  <si>
    <t>Wavin TS kanál  SDR11 200x18,4x12 m</t>
  </si>
  <si>
    <t>Wavin TS kanál  SDR11 225x20,5x12 m</t>
  </si>
  <si>
    <t>Wavin TS kanál  SDR11 250x22,7x12 m</t>
  </si>
  <si>
    <t>Wavin TS kanál  SDR11 280x25,4x12 m</t>
  </si>
  <si>
    <t>Wavin TS kanál  SDR11 315x28,6x12 m</t>
  </si>
  <si>
    <t>Wavin TS kanál  SDR11 355x32,2x12 m</t>
  </si>
  <si>
    <t>Wavin TS kanál  SDR11 400x36,3x12 m</t>
  </si>
  <si>
    <t>Wavin TS kanál  SDR11 450x40,9x12 m</t>
  </si>
  <si>
    <t>Wavin TS kanál  SDR17 110x6,6x12 m</t>
  </si>
  <si>
    <t>Wavin TS kanál  SDR17 125x7,4x12 m</t>
  </si>
  <si>
    <t>Wavin TS kanál  SDR17 140x8,3x12 m</t>
  </si>
  <si>
    <t>Wavin TS kanál  SDR17 200x11,9x12 m</t>
  </si>
  <si>
    <t>Wavin TS kanál  SDR17 225x13,4x12 m</t>
  </si>
  <si>
    <t>Wavin TS kanál  SDR17 250x14,8x12 m</t>
  </si>
  <si>
    <t>Wavin TS kanál  SDR17 280x16,6x12 m</t>
  </si>
  <si>
    <t>Wavin TS kanál  SDR17 315x18,7x12 m</t>
  </si>
  <si>
    <t>Wavin TS kanál  SDR17 355x21,1x12 m</t>
  </si>
  <si>
    <t>Wavin TS kanál  SDR17 400x23,7x12 m</t>
  </si>
  <si>
    <t>Wavin TS kanál  SDR17 450x26,7x12 m</t>
  </si>
  <si>
    <t xml:space="preserve"> </t>
  </si>
  <si>
    <t>Materiál :PE 100RC DOQ s certifikátom PAS 1075</t>
  </si>
  <si>
    <t>Platnosť: od 6.4.2026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</si>
</sst>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</numFmts>
  <fonts count="40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b/>
      <i/>
      <sz val="10"/>
      <name val="Arial CE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9">
    <xf numFmtId="0" fontId="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</cellStyleXfs>
  <cellXfs count="38">
    <xf numFmtId="0" fontId="0" fillId="0" borderId="0" xfId="0"/>
    <xf numFmtId="0" fontId="3" fillId="0" borderId="0" xfId="917"/>
    <xf numFmtId="166" fontId="3" fillId="0" borderId="0" xfId="917" applyNumberFormat="1"/>
    <xf numFmtId="0" fontId="9" fillId="2" borderId="1" xfId="917" applyFont="1" applyFill="1" applyBorder="1" applyAlignment="1">
      <alignment horizontal="center"/>
    </xf>
    <xf numFmtId="166" fontId="9" fillId="2" borderId="1" xfId="917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917" applyAlignment="1">
      <alignment horizontal="center"/>
    </xf>
    <xf numFmtId="167" fontId="11" fillId="3" borderId="1" xfId="917" applyNumberFormat="1" applyFont="1" applyFill="1" applyBorder="1"/>
    <xf numFmtId="164" fontId="7" fillId="35" borderId="0" xfId="917" applyNumberFormat="1" applyFont="1" applyFill="1" applyAlignment="1">
      <alignment horizontal="center"/>
    </xf>
    <xf numFmtId="0" fontId="7" fillId="35" borderId="0" xfId="917" applyFont="1" applyFill="1"/>
    <xf numFmtId="166" fontId="7" fillId="35" borderId="0" xfId="917" applyNumberFormat="1" applyFont="1" applyFill="1"/>
    <xf numFmtId="168" fontId="7" fillId="35" borderId="0" xfId="917" applyNumberFormat="1" applyFont="1" applyFill="1"/>
    <xf numFmtId="0" fontId="7" fillId="35" borderId="0" xfId="917" applyFont="1" applyFill="1" applyAlignment="1">
      <alignment horizontal="center"/>
    </xf>
    <xf numFmtId="165" fontId="7" fillId="35" borderId="0" xfId="917" applyNumberFormat="1" applyFont="1" applyFill="1" applyAlignment="1">
      <alignment horizontal="center"/>
    </xf>
    <xf numFmtId="0" fontId="37" fillId="35" borderId="0" xfId="0" applyFont="1" applyFill="1" applyAlignment="1">
      <alignment horizontal="left" vertical="center" readingOrder="1"/>
    </xf>
    <xf numFmtId="165" fontId="7" fillId="35" borderId="0" xfId="917" applyNumberFormat="1" applyFont="1" applyFill="1"/>
    <xf numFmtId="0" fontId="6" fillId="35" borderId="0" xfId="917" applyFont="1" applyFill="1" applyAlignment="1">
      <alignment horizontal="left"/>
    </xf>
    <xf numFmtId="168" fontId="3" fillId="0" borderId="0" xfId="917" applyNumberFormat="1"/>
    <xf numFmtId="0" fontId="3" fillId="0" borderId="0" xfId="917" applyAlignment="1">
      <alignment vertical="center"/>
    </xf>
    <xf numFmtId="0" fontId="16" fillId="35" borderId="0" xfId="287" applyFont="1" applyFill="1" applyAlignment="1" applyProtection="1">
      <alignment horizontal="left" vertical="center" readingOrder="1"/>
    </xf>
    <xf numFmtId="0" fontId="17" fillId="35" borderId="0" xfId="286" applyFont="1" applyFill="1" applyAlignment="1" applyProtection="1">
      <alignment horizontal="right" vertical="center" readingOrder="1"/>
    </xf>
    <xf numFmtId="0" fontId="3" fillId="35" borderId="0" xfId="917" applyFill="1"/>
    <xf numFmtId="0" fontId="8" fillId="35" borderId="0" xfId="917" applyFont="1" applyFill="1" applyAlignment="1">
      <alignment vertical="center"/>
    </xf>
    <xf numFmtId="164" fontId="5" fillId="35" borderId="0" xfId="288" applyNumberFormat="1" applyFont="1" applyFill="1" applyAlignment="1" applyProtection="1">
      <alignment horizontal="center"/>
    </xf>
    <xf numFmtId="166" fontId="3" fillId="35" borderId="0" xfId="917" applyNumberFormat="1" applyFill="1"/>
    <xf numFmtId="168" fontId="3" fillId="35" borderId="0" xfId="917" applyNumberFormat="1" applyFill="1"/>
    <xf numFmtId="0" fontId="18" fillId="35" borderId="0" xfId="917" applyFont="1" applyFill="1" applyAlignment="1">
      <alignment horizontal="center" vertical="center"/>
    </xf>
    <xf numFmtId="0" fontId="19" fillId="35" borderId="0" xfId="286" applyFont="1" applyFill="1" applyAlignment="1" applyProtection="1">
      <alignment vertical="center"/>
    </xf>
    <xf numFmtId="0" fontId="6" fillId="35" borderId="0" xfId="917" applyFont="1" applyFill="1" applyAlignment="1">
      <alignment horizontal="right"/>
    </xf>
    <xf numFmtId="0" fontId="20" fillId="0" borderId="0" xfId="917" applyFont="1"/>
    <xf numFmtId="166" fontId="9" fillId="2" borderId="2" xfId="917" applyNumberFormat="1" applyFont="1" applyFill="1" applyBorder="1" applyAlignment="1">
      <alignment horizontal="center"/>
    </xf>
    <xf numFmtId="0" fontId="6" fillId="3" borderId="0" xfId="917" applyFont="1" applyFill="1" applyAlignment="1">
      <alignment horizontal="right"/>
    </xf>
    <xf numFmtId="9" fontId="6" fillId="3" borderId="0" xfId="917" applyNumberFormat="1" applyFont="1" applyFill="1" applyAlignment="1">
      <alignment horizontal="center"/>
    </xf>
    <xf numFmtId="0" fontId="3" fillId="35" borderId="0" xfId="917" applyFill="1" applyAlignment="1">
      <alignment horizontal="right"/>
    </xf>
    <xf numFmtId="0" fontId="39" fillId="35" borderId="0" xfId="917" applyFont="1" applyFill="1" applyAlignment="1">
      <alignment horizontal="right"/>
    </xf>
    <xf numFmtId="166" fontId="38" fillId="35" borderId="0" xfId="917" applyNumberFormat="1" applyFont="1" applyFill="1" applyAlignment="1">
      <alignment horizontal="center"/>
    </xf>
    <xf numFmtId="168" fontId="6" fillId="0" borderId="1" xfId="494" applyNumberFormat="1" applyFont="1" applyBorder="1" applyAlignment="1">
      <alignment horizontal="right"/>
    </xf>
  </cellXfs>
  <cellStyles count="1329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13</xdr:row>
      <xdr:rowOff>148801</xdr:rowOff>
    </xdr:to>
    <xdr:sp macro="" textlink="">
      <xdr:nvSpPr>
        <xdr:cNvPr id="8" name="Textové pole 2">
          <a:extLst>
            <a:ext uri="{FF2B5EF4-FFF2-40B4-BE49-F238E27FC236}">
              <a16:creationId xmlns:a16="http://schemas.microsoft.com/office/drawing/2014/main" id="{DDCB6ED5-5458-4AA8-80E7-E9300BC3A25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45720</xdr:colOff>
      <xdr:row>4</xdr:row>
      <xdr:rowOff>114300</xdr:rowOff>
    </xdr:from>
    <xdr:to>
      <xdr:col>3</xdr:col>
      <xdr:colOff>219075</xdr:colOff>
      <xdr:row>9</xdr:row>
      <xdr:rowOff>326178</xdr:rowOff>
    </xdr:to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id="{4EAE9702-81D1-419C-9505-F96CE8782339}"/>
            </a:ext>
          </a:extLst>
        </xdr:cNvPr>
        <xdr:cNvSpPr txBox="1"/>
      </xdr:nvSpPr>
      <xdr:spPr>
        <a:xfrm>
          <a:off x="1493520" y="54864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TS DOQ</a:t>
          </a:r>
          <a:r>
            <a:rPr lang="sk-SK" sz="2000" b="1" i="1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(total security)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pitnú vodu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EE3B4341-6B32-4778-9C49-E5BE1E1CE8B2}"/>
            </a:ext>
          </a:extLst>
        </xdr:cNvPr>
        <xdr:cNvGrpSpPr/>
      </xdr:nvGrpSpPr>
      <xdr:grpSpPr>
        <a:xfrm>
          <a:off x="4907280" y="0"/>
          <a:ext cx="1790700" cy="123244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8072F153-FA4B-4204-B2C5-1843048F7E9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1B549850-2BA6-4B2D-95CC-8C7F6C000E67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133561</xdr:rowOff>
    </xdr:to>
    <xdr:sp macro="" textlink="">
      <xdr:nvSpPr>
        <xdr:cNvPr id="6" name="Textové pole 2">
          <a:extLst>
            <a:ext uri="{FF2B5EF4-FFF2-40B4-BE49-F238E27FC236}">
              <a16:creationId xmlns:a16="http://schemas.microsoft.com/office/drawing/2014/main" id="{1C8BD0A8-558A-414A-9DA2-2CB9277378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60960</xdr:colOff>
      <xdr:row>4</xdr:row>
      <xdr:rowOff>15240</xdr:rowOff>
    </xdr:from>
    <xdr:to>
      <xdr:col>3</xdr:col>
      <xdr:colOff>234315</xdr:colOff>
      <xdr:row>9</xdr:row>
      <xdr:rowOff>227118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E9D34AC5-81EF-4195-AE72-EBED0163CCD2}"/>
            </a:ext>
          </a:extLst>
        </xdr:cNvPr>
        <xdr:cNvSpPr txBox="1"/>
      </xdr:nvSpPr>
      <xdr:spPr>
        <a:xfrm>
          <a:off x="1508760" y="6172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TS (total security)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tlakovú kanalizáciu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89FA2F74-57FD-4EDD-9C14-97B1BE398EE5}"/>
            </a:ext>
          </a:extLst>
        </xdr:cNvPr>
        <xdr:cNvGrpSpPr/>
      </xdr:nvGrpSpPr>
      <xdr:grpSpPr>
        <a:xfrm>
          <a:off x="4916805" y="0"/>
          <a:ext cx="1781175" cy="123244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F0D803F0-7809-44C6-A419-577454EAFE72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2C59D5A3-590E-4C17-B790-58E6615ABCE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53"/>
  <sheetViews>
    <sheetView zoomScaleNormal="100" workbookViewId="0">
      <pane ySplit="15" topLeftCell="A1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18" customWidth="1"/>
    <col min="6" max="16384" width="9.109375" style="1"/>
  </cols>
  <sheetData>
    <row r="1" spans="1:5" ht="11.25" customHeight="1">
      <c r="A1" s="24"/>
      <c r="B1" s="24"/>
      <c r="C1" s="22"/>
      <c r="D1" s="25"/>
      <c r="E1" s="26"/>
    </row>
    <row r="2" spans="1:5">
      <c r="A2" s="24"/>
      <c r="B2" s="24"/>
      <c r="C2" s="22"/>
      <c r="D2" s="25"/>
      <c r="E2" s="26"/>
    </row>
    <row r="3" spans="1:5">
      <c r="A3" s="24"/>
      <c r="B3" s="24"/>
      <c r="C3" s="22"/>
      <c r="D3" s="25"/>
      <c r="E3" s="26"/>
    </row>
    <row r="4" spans="1:5" ht="10.5" customHeight="1">
      <c r="A4" s="9"/>
      <c r="B4" s="9"/>
      <c r="C4" s="10"/>
      <c r="D4" s="11"/>
      <c r="E4" s="12"/>
    </row>
    <row r="5" spans="1:5" ht="10.5" customHeight="1">
      <c r="A5" s="9"/>
      <c r="B5" s="9"/>
      <c r="C5" s="10"/>
      <c r="D5" s="11"/>
      <c r="E5" s="12"/>
    </row>
    <row r="6" spans="1:5" ht="10.5" customHeight="1">
      <c r="A6" s="9"/>
      <c r="B6" s="9"/>
      <c r="C6" s="10"/>
      <c r="D6" s="11"/>
      <c r="E6" s="12"/>
    </row>
    <row r="7" spans="1:5" ht="10.5" customHeight="1">
      <c r="A7" s="13"/>
      <c r="B7" s="13"/>
      <c r="C7" s="10"/>
      <c r="D7" s="11"/>
      <c r="E7" s="12"/>
    </row>
    <row r="8" spans="1:5" ht="12.75" customHeight="1">
      <c r="A8" s="14"/>
      <c r="B8" s="15"/>
      <c r="C8" s="16"/>
      <c r="D8" s="15"/>
      <c r="E8" s="12"/>
    </row>
    <row r="9" spans="1:5" ht="8.25" customHeight="1">
      <c r="A9" s="13"/>
      <c r="B9" s="15"/>
      <c r="C9" s="10"/>
      <c r="D9" s="20"/>
      <c r="E9" s="21"/>
    </row>
    <row r="10" spans="1:5" ht="27" customHeight="1">
      <c r="A10" s="23"/>
      <c r="B10" s="23"/>
      <c r="C10" s="27"/>
      <c r="D10" s="23"/>
      <c r="E10" s="28"/>
    </row>
    <row r="11" spans="1:5" ht="12" customHeight="1">
      <c r="A11" s="22"/>
      <c r="B11" s="22"/>
      <c r="C11" s="22"/>
      <c r="D11" s="25"/>
      <c r="E11" s="26"/>
    </row>
    <row r="12" spans="1:5" ht="12" customHeight="1">
      <c r="A12" s="22"/>
      <c r="B12" s="22"/>
      <c r="C12" s="22"/>
      <c r="D12" s="25"/>
      <c r="E12" s="35" t="s">
        <v>137</v>
      </c>
    </row>
    <row r="13" spans="1:5" ht="12" customHeight="1">
      <c r="A13" s="17"/>
      <c r="B13" s="22" t="s">
        <v>135</v>
      </c>
      <c r="C13" s="36" t="s">
        <v>136</v>
      </c>
      <c r="D13" s="29"/>
      <c r="E13" s="34" t="s">
        <v>3</v>
      </c>
    </row>
    <row r="14" spans="1:5" ht="12" customHeight="1">
      <c r="A14" s="17"/>
      <c r="B14" s="22"/>
      <c r="C14" s="22"/>
      <c r="D14" s="32" t="s">
        <v>4</v>
      </c>
      <c r="E14" s="33">
        <v>0</v>
      </c>
    </row>
    <row r="15" spans="1:5" ht="12" customHeight="1">
      <c r="A15" s="3" t="s">
        <v>63</v>
      </c>
      <c r="B15" s="3" t="s">
        <v>1</v>
      </c>
      <c r="C15" s="3" t="s">
        <v>0</v>
      </c>
      <c r="D15" s="4" t="s">
        <v>64</v>
      </c>
      <c r="E15" s="31" t="s">
        <v>2</v>
      </c>
    </row>
    <row r="16" spans="1:5" ht="12" customHeight="1">
      <c r="A16" s="5">
        <v>3014063</v>
      </c>
      <c r="B16" s="5" t="s">
        <v>30</v>
      </c>
      <c r="C16" s="6" t="s">
        <v>66</v>
      </c>
      <c r="D16" s="37">
        <v>4.1000000000000005</v>
      </c>
      <c r="E16" s="8">
        <f>D16-(D16*$E$14)</f>
        <v>4.1000000000000005</v>
      </c>
    </row>
    <row r="17" spans="1:5" ht="12" customHeight="1">
      <c r="A17" s="5">
        <v>3012502</v>
      </c>
      <c r="B17" s="5" t="s">
        <v>5</v>
      </c>
      <c r="C17" s="6" t="s">
        <v>67</v>
      </c>
      <c r="D17" s="37">
        <v>5.7</v>
      </c>
      <c r="E17" s="8">
        <f t="shared" ref="E17:E52" si="0">D17-(D17*$E$14)</f>
        <v>5.7</v>
      </c>
    </row>
    <row r="18" spans="1:5" ht="12" customHeight="1">
      <c r="A18" s="5">
        <v>3012596</v>
      </c>
      <c r="B18" s="5" t="s">
        <v>6</v>
      </c>
      <c r="C18" s="6" t="s">
        <v>68</v>
      </c>
      <c r="D18" s="37">
        <v>8.4</v>
      </c>
      <c r="E18" s="8">
        <f t="shared" si="0"/>
        <v>8.4</v>
      </c>
    </row>
    <row r="19" spans="1:5" ht="12" customHeight="1">
      <c r="A19" s="5">
        <v>3012578</v>
      </c>
      <c r="B19" s="5" t="s">
        <v>32</v>
      </c>
      <c r="C19" s="6" t="s">
        <v>69</v>
      </c>
      <c r="D19" s="37">
        <v>13.350000000000001</v>
      </c>
      <c r="E19" s="8">
        <f t="shared" si="0"/>
        <v>13.350000000000001</v>
      </c>
    </row>
    <row r="20" spans="1:5" ht="12" customHeight="1">
      <c r="A20" s="5">
        <v>3013171</v>
      </c>
      <c r="B20" s="5" t="s">
        <v>8</v>
      </c>
      <c r="C20" s="6" t="s">
        <v>70</v>
      </c>
      <c r="D20" s="37">
        <v>18.100000000000001</v>
      </c>
      <c r="E20" s="8">
        <f t="shared" si="0"/>
        <v>18.100000000000001</v>
      </c>
    </row>
    <row r="21" spans="1:5" ht="12" customHeight="1">
      <c r="A21" s="5">
        <v>3012539</v>
      </c>
      <c r="B21" s="5" t="s">
        <v>22</v>
      </c>
      <c r="C21" s="6" t="s">
        <v>71</v>
      </c>
      <c r="D21" s="37">
        <v>22.650000000000002</v>
      </c>
      <c r="E21" s="8">
        <f t="shared" si="0"/>
        <v>22.650000000000002</v>
      </c>
    </row>
    <row r="22" spans="1:5" ht="12" customHeight="1">
      <c r="A22" s="5">
        <v>3012533</v>
      </c>
      <c r="B22" s="5" t="s">
        <v>10</v>
      </c>
      <c r="C22" s="6" t="s">
        <v>72</v>
      </c>
      <c r="D22" s="37">
        <v>31.700000000000003</v>
      </c>
      <c r="E22" s="8">
        <f t="shared" si="0"/>
        <v>31.700000000000003</v>
      </c>
    </row>
    <row r="23" spans="1:5" ht="12" customHeight="1">
      <c r="A23" s="5">
        <v>3012792</v>
      </c>
      <c r="B23" s="5" t="s">
        <v>7</v>
      </c>
      <c r="C23" s="6" t="s">
        <v>73</v>
      </c>
      <c r="D23" s="37">
        <v>12.950000000000001</v>
      </c>
      <c r="E23" s="8">
        <f t="shared" si="0"/>
        <v>12.950000000000001</v>
      </c>
    </row>
    <row r="24" spans="1:5" ht="12" customHeight="1">
      <c r="A24" s="5">
        <v>3013172</v>
      </c>
      <c r="B24" s="5" t="s">
        <v>9</v>
      </c>
      <c r="C24" s="6" t="s">
        <v>74</v>
      </c>
      <c r="D24" s="37">
        <v>17.5</v>
      </c>
      <c r="E24" s="8">
        <f t="shared" si="0"/>
        <v>17.5</v>
      </c>
    </row>
    <row r="25" spans="1:5" ht="12" customHeight="1">
      <c r="A25" s="5">
        <v>3012538</v>
      </c>
      <c r="B25" s="5" t="s">
        <v>23</v>
      </c>
      <c r="C25" s="6" t="s">
        <v>75</v>
      </c>
      <c r="D25" s="37">
        <v>22.950000000000003</v>
      </c>
      <c r="E25" s="8">
        <f t="shared" si="0"/>
        <v>22.950000000000003</v>
      </c>
    </row>
    <row r="26" spans="1:5" ht="12" customHeight="1">
      <c r="A26" s="5">
        <v>3012537</v>
      </c>
      <c r="B26" s="5" t="s">
        <v>33</v>
      </c>
      <c r="C26" s="6" t="s">
        <v>76</v>
      </c>
      <c r="D26" s="37">
        <v>32.050000000000004</v>
      </c>
      <c r="E26" s="8">
        <f t="shared" si="0"/>
        <v>32.050000000000004</v>
      </c>
    </row>
    <row r="27" spans="1:5" ht="12" customHeight="1">
      <c r="A27" s="5">
        <v>3012500</v>
      </c>
      <c r="B27" s="5" t="s">
        <v>11</v>
      </c>
      <c r="C27" s="6" t="s">
        <v>77</v>
      </c>
      <c r="D27" s="37">
        <v>41.7</v>
      </c>
      <c r="E27" s="8">
        <f t="shared" si="0"/>
        <v>41.7</v>
      </c>
    </row>
    <row r="28" spans="1:5" ht="12" customHeight="1">
      <c r="A28" s="5">
        <v>3013020</v>
      </c>
      <c r="B28" s="5" t="s">
        <v>12</v>
      </c>
      <c r="C28" s="6" t="s">
        <v>78</v>
      </c>
      <c r="D28" s="37">
        <v>51.6</v>
      </c>
      <c r="E28" s="8">
        <f t="shared" si="0"/>
        <v>51.6</v>
      </c>
    </row>
    <row r="29" spans="1:5" ht="12" customHeight="1">
      <c r="A29" s="5">
        <v>3007605</v>
      </c>
      <c r="B29" s="5" t="s">
        <v>13</v>
      </c>
      <c r="C29" s="6" t="s">
        <v>79</v>
      </c>
      <c r="D29" s="37">
        <v>66.900000000000006</v>
      </c>
      <c r="E29" s="8">
        <f t="shared" si="0"/>
        <v>66.900000000000006</v>
      </c>
    </row>
    <row r="30" spans="1:5" ht="12" customHeight="1">
      <c r="A30" s="5">
        <v>3012501</v>
      </c>
      <c r="B30" s="5" t="s">
        <v>14</v>
      </c>
      <c r="C30" s="6" t="s">
        <v>80</v>
      </c>
      <c r="D30" s="37">
        <v>84.65</v>
      </c>
      <c r="E30" s="8">
        <f t="shared" si="0"/>
        <v>84.65</v>
      </c>
    </row>
    <row r="31" spans="1:5" ht="12" customHeight="1">
      <c r="A31" s="5">
        <v>3013381</v>
      </c>
      <c r="B31" s="5" t="s">
        <v>15</v>
      </c>
      <c r="C31" s="6" t="s">
        <v>81</v>
      </c>
      <c r="D31" s="37">
        <v>105.30000000000001</v>
      </c>
      <c r="E31" s="8">
        <f t="shared" si="0"/>
        <v>105.30000000000001</v>
      </c>
    </row>
    <row r="32" spans="1:5" ht="12" customHeight="1">
      <c r="A32" s="5">
        <v>3013382</v>
      </c>
      <c r="B32" s="5" t="s">
        <v>16</v>
      </c>
      <c r="C32" s="6" t="s">
        <v>82</v>
      </c>
      <c r="D32" s="37">
        <v>132.25</v>
      </c>
      <c r="E32" s="8">
        <f t="shared" si="0"/>
        <v>132.25</v>
      </c>
    </row>
    <row r="33" spans="1:5" ht="12" customHeight="1">
      <c r="A33" s="5">
        <v>3013383</v>
      </c>
      <c r="B33" s="5" t="s">
        <v>17</v>
      </c>
      <c r="C33" s="6" t="s">
        <v>83</v>
      </c>
      <c r="D33" s="37">
        <v>163.45000000000002</v>
      </c>
      <c r="E33" s="8">
        <f t="shared" si="0"/>
        <v>163.45000000000002</v>
      </c>
    </row>
    <row r="34" spans="1:5" ht="12" customHeight="1">
      <c r="A34" s="5">
        <v>3013384</v>
      </c>
      <c r="B34" s="5" t="s">
        <v>18</v>
      </c>
      <c r="C34" s="6" t="s">
        <v>84</v>
      </c>
      <c r="D34" s="37">
        <v>206.10000000000002</v>
      </c>
      <c r="E34" s="8">
        <f t="shared" si="0"/>
        <v>206.10000000000002</v>
      </c>
    </row>
    <row r="35" spans="1:5">
      <c r="A35" s="5">
        <v>3013385</v>
      </c>
      <c r="B35" s="5" t="s">
        <v>34</v>
      </c>
      <c r="C35" s="6" t="s">
        <v>85</v>
      </c>
      <c r="D35" s="37">
        <v>261.40000000000003</v>
      </c>
      <c r="E35" s="8">
        <f t="shared" si="0"/>
        <v>261.40000000000003</v>
      </c>
    </row>
    <row r="36" spans="1:5" s="19" customFormat="1" ht="12" customHeight="1">
      <c r="A36" s="5">
        <v>3013386</v>
      </c>
      <c r="B36" s="5" t="s">
        <v>19</v>
      </c>
      <c r="C36" s="6" t="s">
        <v>86</v>
      </c>
      <c r="D36" s="37">
        <v>328.95000000000005</v>
      </c>
      <c r="E36" s="8">
        <f t="shared" si="0"/>
        <v>328.95000000000005</v>
      </c>
    </row>
    <row r="37" spans="1:5">
      <c r="A37" s="5">
        <v>3014118</v>
      </c>
      <c r="B37" s="5" t="s">
        <v>20</v>
      </c>
      <c r="C37" s="6" t="s">
        <v>87</v>
      </c>
      <c r="D37" s="37">
        <v>431.3</v>
      </c>
      <c r="E37" s="8">
        <f t="shared" si="0"/>
        <v>431.3</v>
      </c>
    </row>
    <row r="38" spans="1:5">
      <c r="A38" s="5">
        <v>3013388</v>
      </c>
      <c r="B38" s="5" t="s">
        <v>21</v>
      </c>
      <c r="C38" s="6" t="s">
        <v>88</v>
      </c>
      <c r="D38" s="37">
        <v>543.30000000000007</v>
      </c>
      <c r="E38" s="8">
        <f t="shared" si="0"/>
        <v>543.30000000000007</v>
      </c>
    </row>
    <row r="39" spans="1:5">
      <c r="A39" s="5">
        <v>3024389</v>
      </c>
      <c r="B39" s="5"/>
      <c r="C39" s="6" t="s">
        <v>89</v>
      </c>
      <c r="D39" s="37">
        <v>22.400000000000002</v>
      </c>
      <c r="E39" s="8">
        <f t="shared" si="0"/>
        <v>22.400000000000002</v>
      </c>
    </row>
    <row r="40" spans="1:5">
      <c r="A40" s="5">
        <v>3024390</v>
      </c>
      <c r="B40" s="5"/>
      <c r="C40" s="6" t="s">
        <v>90</v>
      </c>
      <c r="D40" s="37">
        <v>28.6</v>
      </c>
      <c r="E40" s="8">
        <f t="shared" si="0"/>
        <v>28.6</v>
      </c>
    </row>
    <row r="41" spans="1:5">
      <c r="A41" s="5">
        <v>3024392</v>
      </c>
      <c r="B41" s="5"/>
      <c r="C41" s="6" t="s">
        <v>91</v>
      </c>
      <c r="D41" s="37">
        <v>35.450000000000003</v>
      </c>
      <c r="E41" s="8">
        <f t="shared" si="0"/>
        <v>35.450000000000003</v>
      </c>
    </row>
    <row r="42" spans="1:5">
      <c r="A42" s="5">
        <v>3015553</v>
      </c>
      <c r="B42" s="5"/>
      <c r="C42" s="6" t="s">
        <v>92</v>
      </c>
      <c r="D42" s="37">
        <v>47.050000000000004</v>
      </c>
      <c r="E42" s="8">
        <f t="shared" si="0"/>
        <v>47.050000000000004</v>
      </c>
    </row>
    <row r="43" spans="1:5">
      <c r="A43" s="5">
        <v>3024395</v>
      </c>
      <c r="B43" s="5"/>
      <c r="C43" s="6" t="s">
        <v>93</v>
      </c>
      <c r="D43" s="37">
        <v>58.95</v>
      </c>
      <c r="E43" s="8">
        <f t="shared" si="0"/>
        <v>58.95</v>
      </c>
    </row>
    <row r="44" spans="1:5">
      <c r="A44" s="5">
        <v>3015593</v>
      </c>
      <c r="B44" s="5"/>
      <c r="C44" s="6" t="s">
        <v>94</v>
      </c>
      <c r="D44" s="37">
        <v>73.7</v>
      </c>
      <c r="E44" s="8">
        <f t="shared" si="0"/>
        <v>73.7</v>
      </c>
    </row>
    <row r="45" spans="1:5">
      <c r="A45" s="5">
        <v>3014120</v>
      </c>
      <c r="B45" s="5" t="s">
        <v>35</v>
      </c>
      <c r="C45" s="6" t="s">
        <v>95</v>
      </c>
      <c r="D45" s="37">
        <v>90.25</v>
      </c>
      <c r="E45" s="8">
        <f t="shared" si="0"/>
        <v>90.25</v>
      </c>
    </row>
    <row r="46" spans="1:5">
      <c r="A46" s="5">
        <v>3013389</v>
      </c>
      <c r="B46" s="5" t="s">
        <v>24</v>
      </c>
      <c r="C46" s="6" t="s">
        <v>96</v>
      </c>
      <c r="D46" s="37">
        <v>111.9</v>
      </c>
      <c r="E46" s="8">
        <f t="shared" si="0"/>
        <v>111.9</v>
      </c>
    </row>
    <row r="47" spans="1:5">
      <c r="A47" s="5">
        <v>3013390</v>
      </c>
      <c r="B47" s="5" t="s">
        <v>25</v>
      </c>
      <c r="C47" s="6" t="s">
        <v>97</v>
      </c>
      <c r="D47" s="37">
        <v>140.5</v>
      </c>
      <c r="E47" s="8">
        <f t="shared" si="0"/>
        <v>140.5</v>
      </c>
    </row>
    <row r="48" spans="1:5">
      <c r="A48" s="5">
        <v>3013391</v>
      </c>
      <c r="B48" s="5" t="s">
        <v>26</v>
      </c>
      <c r="C48" s="6" t="s">
        <v>98</v>
      </c>
      <c r="D48" s="37">
        <v>180.45000000000002</v>
      </c>
      <c r="E48" s="8">
        <f t="shared" si="0"/>
        <v>180.45000000000002</v>
      </c>
    </row>
    <row r="49" spans="1:5">
      <c r="A49" s="5">
        <v>3013392</v>
      </c>
      <c r="B49" s="5" t="s">
        <v>27</v>
      </c>
      <c r="C49" s="6" t="s">
        <v>99</v>
      </c>
      <c r="D49" s="37">
        <v>226.85000000000002</v>
      </c>
      <c r="E49" s="8">
        <f t="shared" si="0"/>
        <v>226.85000000000002</v>
      </c>
    </row>
    <row r="50" spans="1:5">
      <c r="A50" s="5">
        <v>3014119</v>
      </c>
      <c r="B50" s="5" t="s">
        <v>28</v>
      </c>
      <c r="C50" s="6" t="s">
        <v>100</v>
      </c>
      <c r="D50" s="37">
        <v>299.2</v>
      </c>
      <c r="E50" s="8">
        <f t="shared" si="0"/>
        <v>299.2</v>
      </c>
    </row>
    <row r="51" spans="1:5">
      <c r="A51" s="5">
        <v>3013394</v>
      </c>
      <c r="B51" s="5" t="s">
        <v>29</v>
      </c>
      <c r="C51" s="6" t="s">
        <v>101</v>
      </c>
      <c r="D51" s="37">
        <v>370.6</v>
      </c>
      <c r="E51" s="8">
        <f t="shared" si="0"/>
        <v>370.6</v>
      </c>
    </row>
    <row r="52" spans="1:5">
      <c r="A52" s="5">
        <v>3014956</v>
      </c>
      <c r="B52" s="5" t="s">
        <v>31</v>
      </c>
      <c r="C52" s="6" t="s">
        <v>102</v>
      </c>
      <c r="D52" s="37">
        <v>524.70000000000005</v>
      </c>
      <c r="E52" s="8">
        <f t="shared" si="0"/>
        <v>524.70000000000005</v>
      </c>
    </row>
    <row r="53" spans="1:5">
      <c r="A53" s="1"/>
      <c r="B53" s="1"/>
      <c r="C53" s="30"/>
      <c r="D53" s="1"/>
      <c r="E53" s="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48"/>
  <sheetViews>
    <sheetView tabSelected="1" zoomScaleNormal="100" workbookViewId="0">
      <pane ySplit="15" topLeftCell="A1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18" customWidth="1"/>
    <col min="6" max="16384" width="9.109375" style="1"/>
  </cols>
  <sheetData>
    <row r="1" spans="1:5" ht="11.25" customHeight="1">
      <c r="A1" s="24"/>
      <c r="B1" s="24"/>
      <c r="C1" s="22"/>
      <c r="D1" s="25"/>
      <c r="E1" s="26"/>
    </row>
    <row r="2" spans="1:5">
      <c r="A2" s="24"/>
      <c r="B2" s="24"/>
      <c r="C2" s="22"/>
      <c r="D2" s="25"/>
      <c r="E2" s="26"/>
    </row>
    <row r="3" spans="1:5">
      <c r="A3" s="24"/>
      <c r="B3" s="24"/>
      <c r="C3" s="22"/>
      <c r="D3" s="25"/>
      <c r="E3" s="26"/>
    </row>
    <row r="4" spans="1:5" ht="10.5" customHeight="1">
      <c r="A4" s="9"/>
      <c r="B4" s="9"/>
      <c r="C4" s="10"/>
      <c r="D4" s="11"/>
      <c r="E4" s="12"/>
    </row>
    <row r="5" spans="1:5" ht="10.5" customHeight="1">
      <c r="A5" s="9"/>
      <c r="B5" s="9"/>
      <c r="C5" s="10"/>
      <c r="D5" s="11"/>
      <c r="E5" s="12"/>
    </row>
    <row r="6" spans="1:5" ht="10.5" customHeight="1">
      <c r="A6" s="9"/>
      <c r="B6" s="9"/>
      <c r="C6" s="10"/>
      <c r="D6" s="11"/>
      <c r="E6" s="12"/>
    </row>
    <row r="7" spans="1:5" ht="10.5" customHeight="1">
      <c r="A7" s="13"/>
      <c r="B7" s="13"/>
      <c r="C7" s="10"/>
      <c r="D7" s="11"/>
      <c r="E7" s="12"/>
    </row>
    <row r="8" spans="1:5" ht="12.75" customHeight="1">
      <c r="A8" s="14"/>
      <c r="B8" s="15"/>
      <c r="C8" s="16"/>
      <c r="D8" s="15"/>
      <c r="E8" s="12"/>
    </row>
    <row r="9" spans="1:5" ht="8.25" customHeight="1">
      <c r="A9" s="13"/>
      <c r="B9" s="15"/>
      <c r="C9" s="10"/>
      <c r="D9" s="20"/>
      <c r="E9" s="21"/>
    </row>
    <row r="10" spans="1:5" ht="27" customHeight="1">
      <c r="A10" s="23"/>
      <c r="B10" s="23"/>
      <c r="C10" s="27"/>
      <c r="D10" s="23"/>
      <c r="E10" s="28"/>
    </row>
    <row r="11" spans="1:5" ht="12" customHeight="1">
      <c r="A11" s="22"/>
      <c r="B11" s="22"/>
      <c r="C11" s="22"/>
      <c r="D11" s="25"/>
      <c r="E11" s="26"/>
    </row>
    <row r="12" spans="1:5" ht="12" customHeight="1">
      <c r="A12" s="22"/>
      <c r="B12" s="22"/>
      <c r="C12" s="22"/>
      <c r="D12" s="25"/>
      <c r="E12" s="35" t="s">
        <v>137</v>
      </c>
    </row>
    <row r="13" spans="1:5" ht="12" customHeight="1">
      <c r="A13" s="17"/>
      <c r="B13" s="22"/>
      <c r="C13" s="36" t="s">
        <v>65</v>
      </c>
      <c r="D13" s="29"/>
      <c r="E13" s="34" t="s">
        <v>3</v>
      </c>
    </row>
    <row r="14" spans="1:5" ht="12" customHeight="1">
      <c r="A14" s="17"/>
      <c r="B14" s="22"/>
      <c r="C14" s="22"/>
      <c r="D14" s="32" t="s">
        <v>4</v>
      </c>
      <c r="E14" s="33">
        <v>0</v>
      </c>
    </row>
    <row r="15" spans="1:5" ht="12" customHeight="1">
      <c r="A15" s="3" t="s">
        <v>63</v>
      </c>
      <c r="B15" s="3" t="s">
        <v>1</v>
      </c>
      <c r="C15" s="3" t="s">
        <v>0</v>
      </c>
      <c r="D15" s="4" t="s">
        <v>64</v>
      </c>
      <c r="E15" s="31" t="s">
        <v>2</v>
      </c>
    </row>
    <row r="16" spans="1:5" ht="12" customHeight="1">
      <c r="A16" s="5">
        <v>3015573</v>
      </c>
      <c r="B16" s="5"/>
      <c r="C16" s="6" t="s">
        <v>103</v>
      </c>
      <c r="D16" s="37">
        <v>5.5</v>
      </c>
      <c r="E16" s="8">
        <f>D16-(D16*$E$14)</f>
        <v>5.5</v>
      </c>
    </row>
    <row r="17" spans="1:5" ht="12" customHeight="1">
      <c r="A17" s="5">
        <v>3013134</v>
      </c>
      <c r="B17" s="5" t="s">
        <v>60</v>
      </c>
      <c r="C17" s="6" t="s">
        <v>104</v>
      </c>
      <c r="D17" s="37">
        <v>8.7000000000000011</v>
      </c>
      <c r="E17" s="8">
        <f t="shared" ref="E17:E47" si="0">D17-(D17*$E$14)</f>
        <v>8.7000000000000011</v>
      </c>
    </row>
    <row r="18" spans="1:5" ht="12" customHeight="1">
      <c r="A18" s="5">
        <v>3013135</v>
      </c>
      <c r="B18" s="5" t="s">
        <v>61</v>
      </c>
      <c r="C18" s="6" t="s">
        <v>105</v>
      </c>
      <c r="D18" s="37">
        <v>12.65</v>
      </c>
      <c r="E18" s="8">
        <f t="shared" si="0"/>
        <v>12.65</v>
      </c>
    </row>
    <row r="19" spans="1:5" ht="12" customHeight="1">
      <c r="A19" s="5">
        <v>3013175</v>
      </c>
      <c r="B19" s="5" t="s">
        <v>37</v>
      </c>
      <c r="C19" s="6" t="s">
        <v>106</v>
      </c>
      <c r="D19" s="37">
        <v>17.900000000000002</v>
      </c>
      <c r="E19" s="8">
        <f>D19-(D19*$E$14)</f>
        <v>17.900000000000002</v>
      </c>
    </row>
    <row r="20" spans="1:5" ht="12" customHeight="1">
      <c r="A20" s="5">
        <v>3013136</v>
      </c>
      <c r="B20" s="5" t="s">
        <v>52</v>
      </c>
      <c r="C20" s="6" t="s">
        <v>107</v>
      </c>
      <c r="D20" s="37">
        <v>22.450000000000003</v>
      </c>
      <c r="E20" s="8">
        <f t="shared" si="0"/>
        <v>22.450000000000003</v>
      </c>
    </row>
    <row r="21" spans="1:5" ht="12" customHeight="1">
      <c r="A21" s="5">
        <v>3013126</v>
      </c>
      <c r="B21" s="5" t="s">
        <v>38</v>
      </c>
      <c r="C21" s="6" t="s">
        <v>108</v>
      </c>
      <c r="D21" s="37">
        <v>31.55</v>
      </c>
      <c r="E21" s="8">
        <f>D21-(D21*$E$14)</f>
        <v>31.55</v>
      </c>
    </row>
    <row r="22" spans="1:5" ht="12" customHeight="1">
      <c r="A22" s="5">
        <v>3013127</v>
      </c>
      <c r="B22" s="5" t="s">
        <v>36</v>
      </c>
      <c r="C22" s="6" t="s">
        <v>109</v>
      </c>
      <c r="D22" s="37">
        <v>13.350000000000001</v>
      </c>
      <c r="E22" s="8">
        <f t="shared" si="0"/>
        <v>13.350000000000001</v>
      </c>
    </row>
    <row r="23" spans="1:5" ht="12" customHeight="1">
      <c r="A23" s="5">
        <v>3013128</v>
      </c>
      <c r="B23" s="5" t="s">
        <v>53</v>
      </c>
      <c r="C23" s="6" t="s">
        <v>110</v>
      </c>
      <c r="D23" s="37">
        <v>22.8</v>
      </c>
      <c r="E23" s="8">
        <f t="shared" si="0"/>
        <v>22.8</v>
      </c>
    </row>
    <row r="24" spans="1:5" ht="12" customHeight="1">
      <c r="A24" s="5">
        <v>3013125</v>
      </c>
      <c r="B24" s="5" t="s">
        <v>39</v>
      </c>
      <c r="C24" s="6" t="s">
        <v>111</v>
      </c>
      <c r="D24" s="37">
        <v>31.75</v>
      </c>
      <c r="E24" s="8">
        <f t="shared" si="0"/>
        <v>31.75</v>
      </c>
    </row>
    <row r="25" spans="1:5" ht="12" customHeight="1">
      <c r="A25" s="5">
        <v>3013129</v>
      </c>
      <c r="B25" s="5" t="s">
        <v>40</v>
      </c>
      <c r="C25" s="6" t="s">
        <v>112</v>
      </c>
      <c r="D25" s="37">
        <v>41.300000000000004</v>
      </c>
      <c r="E25" s="8">
        <f t="shared" si="0"/>
        <v>41.300000000000004</v>
      </c>
    </row>
    <row r="26" spans="1:5" ht="12" customHeight="1">
      <c r="A26" s="5">
        <v>3013130</v>
      </c>
      <c r="B26" s="5" t="s">
        <v>41</v>
      </c>
      <c r="C26" s="6" t="s">
        <v>113</v>
      </c>
      <c r="D26" s="37">
        <v>51.150000000000006</v>
      </c>
      <c r="E26" s="8">
        <f t="shared" si="0"/>
        <v>51.150000000000006</v>
      </c>
    </row>
    <row r="27" spans="1:5" ht="12" customHeight="1">
      <c r="A27" s="5">
        <v>3013131</v>
      </c>
      <c r="B27" s="5" t="s">
        <v>42</v>
      </c>
      <c r="C27" s="6" t="s">
        <v>114</v>
      </c>
      <c r="D27" s="37">
        <v>66.25</v>
      </c>
      <c r="E27" s="8">
        <f t="shared" si="0"/>
        <v>66.25</v>
      </c>
    </row>
    <row r="28" spans="1:5" ht="12" customHeight="1">
      <c r="A28" s="5">
        <v>3013132</v>
      </c>
      <c r="B28" s="5" t="s">
        <v>43</v>
      </c>
      <c r="C28" s="6" t="s">
        <v>115</v>
      </c>
      <c r="D28" s="37">
        <v>83.850000000000009</v>
      </c>
      <c r="E28" s="8">
        <f t="shared" si="0"/>
        <v>83.850000000000009</v>
      </c>
    </row>
    <row r="29" spans="1:5" ht="12" customHeight="1">
      <c r="A29" s="5">
        <v>3013395</v>
      </c>
      <c r="B29" s="5" t="s">
        <v>44</v>
      </c>
      <c r="C29" s="6" t="s">
        <v>116</v>
      </c>
      <c r="D29" s="37">
        <v>105.2</v>
      </c>
      <c r="E29" s="8">
        <f t="shared" si="0"/>
        <v>105.2</v>
      </c>
    </row>
    <row r="30" spans="1:5" ht="12" customHeight="1">
      <c r="A30" s="5">
        <v>3013396</v>
      </c>
      <c r="B30" s="5" t="s">
        <v>45</v>
      </c>
      <c r="C30" s="6" t="s">
        <v>117</v>
      </c>
      <c r="D30" s="37">
        <v>133.05000000000001</v>
      </c>
      <c r="E30" s="8">
        <f t="shared" si="0"/>
        <v>133.05000000000001</v>
      </c>
    </row>
    <row r="31" spans="1:5" ht="12" customHeight="1">
      <c r="A31" s="5">
        <v>3013397</v>
      </c>
      <c r="B31" s="5" t="s">
        <v>46</v>
      </c>
      <c r="C31" s="6" t="s">
        <v>118</v>
      </c>
      <c r="D31" s="37">
        <v>161.95000000000002</v>
      </c>
      <c r="E31" s="8">
        <f t="shared" si="0"/>
        <v>161.95000000000002</v>
      </c>
    </row>
    <row r="32" spans="1:5" ht="12" customHeight="1">
      <c r="A32" s="5">
        <v>3013398</v>
      </c>
      <c r="B32" s="5" t="s">
        <v>47</v>
      </c>
      <c r="C32" s="6" t="s">
        <v>119</v>
      </c>
      <c r="D32" s="37">
        <v>204.20000000000002</v>
      </c>
      <c r="E32" s="8">
        <f t="shared" si="0"/>
        <v>204.20000000000002</v>
      </c>
    </row>
    <row r="33" spans="1:5" ht="12" customHeight="1">
      <c r="A33" s="5">
        <v>3013399</v>
      </c>
      <c r="B33" s="5" t="s">
        <v>48</v>
      </c>
      <c r="C33" s="6" t="s">
        <v>120</v>
      </c>
      <c r="D33" s="37">
        <v>262.3</v>
      </c>
      <c r="E33" s="8">
        <f t="shared" si="0"/>
        <v>262.3</v>
      </c>
    </row>
    <row r="34" spans="1:5" ht="12" customHeight="1">
      <c r="A34" s="5">
        <v>3013400</v>
      </c>
      <c r="B34" s="5" t="s">
        <v>49</v>
      </c>
      <c r="C34" s="6" t="s">
        <v>121</v>
      </c>
      <c r="D34" s="37">
        <v>325.90000000000003</v>
      </c>
      <c r="E34" s="8">
        <f t="shared" si="0"/>
        <v>325.90000000000003</v>
      </c>
    </row>
    <row r="35" spans="1:5" ht="12" customHeight="1">
      <c r="A35" s="5">
        <v>3013401</v>
      </c>
      <c r="B35" s="5" t="s">
        <v>50</v>
      </c>
      <c r="C35" s="6" t="s">
        <v>122</v>
      </c>
      <c r="D35" s="37">
        <v>427.5</v>
      </c>
      <c r="E35" s="8">
        <f t="shared" si="0"/>
        <v>427.5</v>
      </c>
    </row>
    <row r="36" spans="1:5">
      <c r="A36" s="5">
        <v>3013402</v>
      </c>
      <c r="B36" s="5" t="s">
        <v>51</v>
      </c>
      <c r="C36" s="6" t="s">
        <v>123</v>
      </c>
      <c r="D36" s="37">
        <v>538.4</v>
      </c>
      <c r="E36" s="8">
        <f t="shared" si="0"/>
        <v>538.4</v>
      </c>
    </row>
    <row r="37" spans="1:5">
      <c r="A37" s="5">
        <v>3024396</v>
      </c>
      <c r="B37" s="5"/>
      <c r="C37" s="6" t="s">
        <v>124</v>
      </c>
      <c r="D37" s="37">
        <v>22.1</v>
      </c>
      <c r="E37" s="8">
        <f t="shared" si="0"/>
        <v>22.1</v>
      </c>
    </row>
    <row r="38" spans="1:5">
      <c r="A38" s="5">
        <v>3024398</v>
      </c>
      <c r="B38" s="5"/>
      <c r="C38" s="6" t="s">
        <v>125</v>
      </c>
      <c r="D38" s="37">
        <v>28.200000000000003</v>
      </c>
      <c r="E38" s="8">
        <f t="shared" si="0"/>
        <v>28.200000000000003</v>
      </c>
    </row>
    <row r="39" spans="1:5">
      <c r="A39" s="5">
        <v>3024400</v>
      </c>
      <c r="B39" s="5"/>
      <c r="C39" s="6" t="s">
        <v>126</v>
      </c>
      <c r="D39" s="37">
        <v>35.4</v>
      </c>
      <c r="E39" s="8">
        <f t="shared" si="0"/>
        <v>35.4</v>
      </c>
    </row>
    <row r="40" spans="1:5">
      <c r="A40" s="5">
        <v>3015065</v>
      </c>
      <c r="B40" s="5"/>
      <c r="C40" s="6" t="s">
        <v>127</v>
      </c>
      <c r="D40" s="37">
        <v>71.850000000000009</v>
      </c>
      <c r="E40" s="8">
        <f t="shared" si="0"/>
        <v>71.850000000000009</v>
      </c>
    </row>
    <row r="41" spans="1:5">
      <c r="A41" s="5">
        <v>3014122</v>
      </c>
      <c r="B41" s="5" t="s">
        <v>54</v>
      </c>
      <c r="C41" s="6" t="s">
        <v>128</v>
      </c>
      <c r="D41" s="37">
        <v>89.4</v>
      </c>
      <c r="E41" s="8">
        <f t="shared" si="0"/>
        <v>89.4</v>
      </c>
    </row>
    <row r="42" spans="1:5">
      <c r="A42" s="5">
        <v>4017975</v>
      </c>
      <c r="B42" s="5" t="s">
        <v>55</v>
      </c>
      <c r="C42" s="6" t="s">
        <v>129</v>
      </c>
      <c r="D42" s="37">
        <v>110.85000000000001</v>
      </c>
      <c r="E42" s="8">
        <f t="shared" si="0"/>
        <v>110.85000000000001</v>
      </c>
    </row>
    <row r="43" spans="1:5">
      <c r="A43" s="5">
        <v>3013403</v>
      </c>
      <c r="B43" s="5" t="s">
        <v>56</v>
      </c>
      <c r="C43" s="6" t="s">
        <v>130</v>
      </c>
      <c r="D43" s="37">
        <v>139.20000000000002</v>
      </c>
      <c r="E43" s="8">
        <f t="shared" si="0"/>
        <v>139.20000000000002</v>
      </c>
    </row>
    <row r="44" spans="1:5">
      <c r="A44" s="5">
        <v>3013404</v>
      </c>
      <c r="B44" s="5" t="s">
        <v>62</v>
      </c>
      <c r="C44" s="6" t="s">
        <v>131</v>
      </c>
      <c r="D44" s="37">
        <v>177.10000000000002</v>
      </c>
      <c r="E44" s="8">
        <f t="shared" si="0"/>
        <v>177.10000000000002</v>
      </c>
    </row>
    <row r="45" spans="1:5">
      <c r="A45" s="5">
        <v>3013405</v>
      </c>
      <c r="B45" s="5" t="s">
        <v>57</v>
      </c>
      <c r="C45" s="6" t="s">
        <v>132</v>
      </c>
      <c r="D45" s="37">
        <v>229.35000000000002</v>
      </c>
      <c r="E45" s="8">
        <f t="shared" si="0"/>
        <v>229.35000000000002</v>
      </c>
    </row>
    <row r="46" spans="1:5">
      <c r="A46" s="5">
        <v>3013406</v>
      </c>
      <c r="B46" s="5" t="s">
        <v>58</v>
      </c>
      <c r="C46" s="6" t="s">
        <v>133</v>
      </c>
      <c r="D46" s="37">
        <v>292.95</v>
      </c>
      <c r="E46" s="8">
        <f t="shared" si="0"/>
        <v>292.95</v>
      </c>
    </row>
    <row r="47" spans="1:5">
      <c r="A47" s="5">
        <v>3013407</v>
      </c>
      <c r="B47" s="5" t="s">
        <v>59</v>
      </c>
      <c r="C47" s="6" t="s">
        <v>134</v>
      </c>
      <c r="D47" s="37">
        <v>367.3</v>
      </c>
      <c r="E47" s="8">
        <f t="shared" si="0"/>
        <v>367.3</v>
      </c>
    </row>
    <row r="48" spans="1:5">
      <c r="A48" s="1"/>
      <c r="B48" s="1"/>
      <c r="C48" s="30"/>
      <c r="D48" s="1"/>
      <c r="E48" s="1"/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Wavin TS voda</vt:lpstr>
      <vt:lpstr>Wavin TS kanál</vt:lpstr>
      <vt:lpstr>'Wavin TS kanál'!Názvy_tlače</vt:lpstr>
      <vt:lpstr>'Wavin TS voda'!Názvy_tlače</vt:lpstr>
      <vt:lpstr>'Wavin TS kanál'!Oblasť_tlače</vt:lpstr>
      <vt:lpstr>'Wavin TS voda'!Oblasť_tlače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2015-04-15T09:05:50Z</cp:lastPrinted>
  <dcterms:created xsi:type="dcterms:W3CDTF">2006-05-31T14:48:36Z</dcterms:created>
  <dcterms:modified xsi:type="dcterms:W3CDTF">2026-04-05T08:33:24Z</dcterms:modified>
</cp:coreProperties>
</file>